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480" yWindow="60" windowWidth="16020" windowHeight="7935"/>
  </bookViews>
  <sheets>
    <sheet name="القامات" sheetId="4" r:id="rId1"/>
  </sheets>
  <calcPr calcId="152511"/>
</workbook>
</file>

<file path=xl/calcChain.xml><?xml version="1.0" encoding="utf-8"?>
<calcChain xmlns="http://schemas.openxmlformats.org/spreadsheetml/2006/main">
  <c r="B12" i="4" l="1"/>
  <c r="H12" i="4"/>
  <c r="H13" i="4"/>
  <c r="H14" i="4"/>
  <c r="H15" i="4"/>
  <c r="H16" i="4"/>
  <c r="H9" i="4"/>
  <c r="E9" i="4"/>
  <c r="F9" i="4" l="1"/>
  <c r="G9" i="4" l="1"/>
  <c r="I9" i="4" s="1"/>
  <c r="C12" i="4" l="1"/>
  <c r="L12" i="4" s="1"/>
  <c r="J16" i="4"/>
  <c r="B13" i="4" l="1"/>
  <c r="C13" i="4" s="1"/>
  <c r="L13" i="4" s="1"/>
  <c r="J14" i="4"/>
  <c r="J13" i="4"/>
  <c r="J15" i="4"/>
  <c r="J12" i="4"/>
  <c r="B14" i="4" l="1"/>
  <c r="C14" i="4" s="1"/>
  <c r="L14" i="4" s="1"/>
  <c r="B15" i="4" l="1"/>
  <c r="C15" i="4" s="1"/>
  <c r="L15" i="4" l="1"/>
  <c r="B16" i="4"/>
  <c r="C16" i="4" s="1"/>
  <c r="L16" i="4"/>
</calcChain>
</file>

<file path=xl/sharedStrings.xml><?xml version="1.0" encoding="utf-8"?>
<sst xmlns="http://schemas.openxmlformats.org/spreadsheetml/2006/main" count="19" uniqueCount="18">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</sst>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 applyAlignment="1"/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9" fontId="0" fillId="0" borderId="0" xfId="0" applyNumberFormat="1"/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center" vertical="center" readingOrder="2"/>
    </xf>
    <xf numFmtId="0" fontId="2" fillId="2" borderId="2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9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17</xdr:row>
      <xdr:rowOff>123825</xdr:rowOff>
    </xdr:from>
    <xdr:to>
      <xdr:col>13</xdr:col>
      <xdr:colOff>114300</xdr:colOff>
      <xdr:row>23</xdr:row>
      <xdr:rowOff>114300</xdr:rowOff>
    </xdr:to>
    <xdr:sp macro="" textlink="">
      <xdr:nvSpPr>
        <xdr:cNvPr id="2" name="مربع نص 1"/>
        <xdr:cNvSpPr txBox="1"/>
      </xdr:nvSpPr>
      <xdr:spPr>
        <a:xfrm>
          <a:off x="12474587700" y="3419475"/>
          <a:ext cx="475297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600" b="1"/>
            <a:t>المطلوب حساب</a:t>
          </a:r>
          <a:r>
            <a:rPr lang="ar-DZ" sz="1600" b="1" baseline="0"/>
            <a:t> عدد التكرار للفئة من 1.00 الى 1.19</a:t>
          </a:r>
        </a:p>
        <a:p>
          <a:pPr algn="r" rtl="1"/>
          <a:r>
            <a:rPr lang="ar-DZ" sz="1600" b="1" baseline="0"/>
            <a:t>في جدول القامات كما هو موضح في النطاق </a:t>
          </a:r>
          <a:r>
            <a:rPr lang="fr-FR" sz="1600" b="1" baseline="0"/>
            <a:t>F11 </a:t>
          </a:r>
          <a:r>
            <a:rPr lang="ar-DZ" sz="1600" b="1" baseline="0"/>
            <a:t>الذي قمت بحسابه يدويا</a:t>
          </a:r>
        </a:p>
        <a:p>
          <a:pPr algn="r" rtl="1"/>
          <a:r>
            <a:rPr lang="ar-DZ" sz="1600" b="1" baseline="0"/>
            <a:t>وهكذا مع بقية الفئات</a:t>
          </a:r>
          <a:endParaRPr lang="ar-DZ" sz="1600" b="1"/>
        </a:p>
      </xdr:txBody>
    </xdr:sp>
    <xdr:clientData/>
  </xdr:twoCellAnchor>
  <xdr:twoCellAnchor>
    <xdr:from>
      <xdr:col>6</xdr:col>
      <xdr:colOff>400049</xdr:colOff>
      <xdr:row>11</xdr:row>
      <xdr:rowOff>57151</xdr:rowOff>
    </xdr:from>
    <xdr:to>
      <xdr:col>9</xdr:col>
      <xdr:colOff>285750</xdr:colOff>
      <xdr:row>17</xdr:row>
      <xdr:rowOff>85725</xdr:rowOff>
    </xdr:to>
    <xdr:cxnSp macro="">
      <xdr:nvCxnSpPr>
        <xdr:cNvPr id="4" name="رابط كسهم مستقيم 3"/>
        <xdr:cNvCxnSpPr/>
      </xdr:nvCxnSpPr>
      <xdr:spPr>
        <a:xfrm flipV="1">
          <a:off x="11229689250" y="2247901"/>
          <a:ext cx="1943101" cy="11715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N20"/>
  <sheetViews>
    <sheetView rightToLeft="1" tabSelected="1" workbookViewId="0">
      <selection activeCell="L16" sqref="L16"/>
    </sheetView>
  </sheetViews>
  <sheetFormatPr defaultRowHeight="15.75"/>
  <sheetData>
    <row r="2" spans="1:14">
      <c r="D2" s="18" t="s">
        <v>17</v>
      </c>
      <c r="E2" s="19"/>
      <c r="F2" s="19"/>
      <c r="G2" s="19"/>
      <c r="H2" s="19"/>
      <c r="I2" s="20"/>
    </row>
    <row r="3" spans="1:14">
      <c r="D3" s="21"/>
      <c r="E3" s="22"/>
      <c r="F3" s="22"/>
      <c r="G3" s="22"/>
      <c r="H3" s="22"/>
      <c r="I3" s="23"/>
    </row>
    <row r="5" spans="1:14">
      <c r="B5" s="16">
        <v>1.8</v>
      </c>
      <c r="C5" s="16">
        <v>1.83</v>
      </c>
      <c r="D5" s="2">
        <v>1.7</v>
      </c>
      <c r="E5" s="2">
        <v>1.65</v>
      </c>
      <c r="F5" s="2">
        <v>1.2</v>
      </c>
      <c r="G5" s="2">
        <v>1.1499999999999999</v>
      </c>
      <c r="H5" s="16">
        <v>1.93</v>
      </c>
      <c r="I5" s="16">
        <v>1.77</v>
      </c>
      <c r="J5" s="2">
        <v>1.47</v>
      </c>
      <c r="K5" s="2">
        <v>1.33</v>
      </c>
    </row>
    <row r="6" spans="1:14">
      <c r="B6" s="2">
        <v>1</v>
      </c>
      <c r="C6" s="2">
        <v>1.65</v>
      </c>
      <c r="D6" s="16">
        <v>1.77</v>
      </c>
      <c r="E6" s="2">
        <v>1.65</v>
      </c>
      <c r="F6" s="2">
        <v>1.2</v>
      </c>
      <c r="G6" s="2">
        <v>1.67</v>
      </c>
      <c r="H6" s="2">
        <v>1.98</v>
      </c>
      <c r="I6" s="2">
        <v>1.57</v>
      </c>
      <c r="J6" s="16">
        <v>1.88</v>
      </c>
      <c r="K6" s="2">
        <v>1.36</v>
      </c>
    </row>
    <row r="7" spans="1:14">
      <c r="A7" s="5"/>
    </row>
    <row r="8" spans="1:14">
      <c r="E8" s="6" t="s">
        <v>4</v>
      </c>
      <c r="F8" s="6" t="s">
        <v>5</v>
      </c>
      <c r="G8" s="6" t="s">
        <v>6</v>
      </c>
      <c r="H8" s="6" t="s">
        <v>10</v>
      </c>
      <c r="I8" s="6" t="s">
        <v>11</v>
      </c>
    </row>
    <row r="9" spans="1:14">
      <c r="E9" s="7">
        <f>MAX(B5:K6)</f>
        <v>1.98</v>
      </c>
      <c r="F9" s="7">
        <f>MIN(B5:K6)</f>
        <v>1</v>
      </c>
      <c r="G9" s="7">
        <f>E9-F9</f>
        <v>0.98</v>
      </c>
      <c r="H9" s="8">
        <f>1+3.3*LOG(COUNTA(B5:K6))</f>
        <v>5.2933989856911383</v>
      </c>
      <c r="I9" s="7">
        <f>G9/H9</f>
        <v>0.18513624282792376</v>
      </c>
      <c r="M9" s="3"/>
    </row>
    <row r="10" spans="1:14">
      <c r="B10" s="28" t="s">
        <v>7</v>
      </c>
      <c r="C10" s="29"/>
      <c r="N10" s="3"/>
    </row>
    <row r="11" spans="1:14" ht="15" customHeight="1">
      <c r="A11" s="12"/>
      <c r="B11" s="10" t="s">
        <v>13</v>
      </c>
      <c r="C11" s="11" t="s">
        <v>14</v>
      </c>
      <c r="D11" s="17" t="s">
        <v>0</v>
      </c>
      <c r="E11" s="17"/>
      <c r="F11" s="17" t="s">
        <v>1</v>
      </c>
      <c r="G11" s="17"/>
      <c r="H11" s="17" t="s">
        <v>2</v>
      </c>
      <c r="I11" s="17"/>
      <c r="J11" s="17" t="s">
        <v>3</v>
      </c>
      <c r="K11" s="17"/>
      <c r="L11" s="15" t="s">
        <v>1</v>
      </c>
    </row>
    <row r="12" spans="1:14" ht="15" customHeight="1">
      <c r="A12" s="13"/>
      <c r="B12" s="4">
        <f>MIN(B5:K6)</f>
        <v>1</v>
      </c>
      <c r="C12" s="4">
        <f>B12+$I$9</f>
        <v>1.1851362428279237</v>
      </c>
      <c r="D12" s="25" t="s">
        <v>8</v>
      </c>
      <c r="E12" s="25"/>
      <c r="F12" s="25">
        <v>2</v>
      </c>
      <c r="G12" s="25"/>
      <c r="H12" s="26">
        <f>INT(F12)/SUM($F$12:F21)</f>
        <v>0.1</v>
      </c>
      <c r="I12" s="26"/>
      <c r="J12" s="24">
        <f>H12</f>
        <v>0.1</v>
      </c>
      <c r="K12" s="24"/>
      <c r="L12" s="3">
        <f>COUNTIF($B$5:$K$6,"&lt;"&amp;ROUND(C12,2))-COUNTIF($B$5:$K$6,"&lt;"&amp;ROUND(B12,2))</f>
        <v>2</v>
      </c>
    </row>
    <row r="13" spans="1:14" ht="15" customHeight="1">
      <c r="A13" s="14"/>
      <c r="B13" s="4">
        <f>C12</f>
        <v>1.1851362428279237</v>
      </c>
      <c r="C13" s="4">
        <f t="shared" ref="C13:C15" si="0">B13+$I$9</f>
        <v>1.3702724856558475</v>
      </c>
      <c r="D13" s="25" t="s">
        <v>12</v>
      </c>
      <c r="E13" s="25"/>
      <c r="F13" s="25">
        <v>4</v>
      </c>
      <c r="G13" s="25"/>
      <c r="H13" s="26">
        <f>INT(F13)/SUM($F$12:F17)</f>
        <v>0.2</v>
      </c>
      <c r="I13" s="26"/>
      <c r="J13" s="24">
        <f t="shared" ref="J13:J16" si="1">H13</f>
        <v>0.2</v>
      </c>
      <c r="K13" s="24"/>
      <c r="L13" s="3">
        <f t="shared" ref="L13:L16" si="2">COUNTIF($B$5:$K$6,"&lt;="&amp;ROUND(C13,2))-COUNTIF($B$5:$K$6,"&lt;"&amp;ROUND(B13,2))</f>
        <v>4</v>
      </c>
    </row>
    <row r="14" spans="1:14" ht="15" customHeight="1">
      <c r="A14" s="14"/>
      <c r="B14" s="4">
        <f t="shared" ref="B14:B16" si="3">C13</f>
        <v>1.3702724856558475</v>
      </c>
      <c r="C14" s="4">
        <f t="shared" si="0"/>
        <v>1.5554087284837712</v>
      </c>
      <c r="D14" s="25" t="s">
        <v>9</v>
      </c>
      <c r="E14" s="25"/>
      <c r="F14" s="25">
        <v>1</v>
      </c>
      <c r="G14" s="25"/>
      <c r="H14" s="26">
        <f>INT(F14)/SUM($F$12:F18)</f>
        <v>0.05</v>
      </c>
      <c r="I14" s="26"/>
      <c r="J14" s="24">
        <f t="shared" si="1"/>
        <v>0.05</v>
      </c>
      <c r="K14" s="24"/>
      <c r="L14" s="3">
        <f t="shared" si="2"/>
        <v>1</v>
      </c>
    </row>
    <row r="15" spans="1:14" ht="15" customHeight="1">
      <c r="A15" s="14"/>
      <c r="B15" s="4">
        <f t="shared" si="3"/>
        <v>1.5554087284837712</v>
      </c>
      <c r="C15" s="4">
        <f t="shared" si="0"/>
        <v>1.7405449713116949</v>
      </c>
      <c r="D15" s="25" t="s">
        <v>15</v>
      </c>
      <c r="E15" s="25"/>
      <c r="F15" s="25">
        <v>6</v>
      </c>
      <c r="G15" s="25"/>
      <c r="H15" s="26">
        <f>INT(F15)/SUM($F$12:F19)</f>
        <v>0.3</v>
      </c>
      <c r="I15" s="26"/>
      <c r="J15" s="24">
        <f t="shared" si="1"/>
        <v>0.3</v>
      </c>
      <c r="K15" s="24"/>
      <c r="L15" s="3">
        <f t="shared" si="2"/>
        <v>6</v>
      </c>
    </row>
    <row r="16" spans="1:14" ht="15" customHeight="1">
      <c r="A16" s="14"/>
      <c r="B16" s="4">
        <f t="shared" si="3"/>
        <v>1.7405449713116949</v>
      </c>
      <c r="C16" s="4">
        <f>B16+$I$9</f>
        <v>1.9256812141396187</v>
      </c>
      <c r="D16" s="25" t="s">
        <v>16</v>
      </c>
      <c r="E16" s="25"/>
      <c r="F16" s="27">
        <v>7</v>
      </c>
      <c r="G16" s="27"/>
      <c r="H16" s="26">
        <f>INT(F16)/SUM($F$12:F20)</f>
        <v>0.35</v>
      </c>
      <c r="I16" s="26"/>
      <c r="J16" s="24">
        <f t="shared" si="1"/>
        <v>0.35</v>
      </c>
      <c r="K16" s="24"/>
      <c r="L16" s="3">
        <f t="shared" si="2"/>
        <v>6</v>
      </c>
    </row>
    <row r="17" spans="1:14" ht="15" customHeight="1">
      <c r="A17" s="14"/>
      <c r="B17" s="1"/>
      <c r="G17" s="3"/>
      <c r="K17" s="9"/>
      <c r="N17" s="3"/>
    </row>
    <row r="18" spans="1:14" ht="15" customHeight="1">
      <c r="A18" s="14"/>
    </row>
    <row r="19" spans="1:14" ht="15" customHeight="1">
      <c r="A19" s="14"/>
    </row>
    <row r="20" spans="1:14" ht="15" customHeight="1">
      <c r="A20" s="14"/>
    </row>
  </sheetData>
  <mergeCells count="26">
    <mergeCell ref="D16:E16"/>
    <mergeCell ref="F16:G16"/>
    <mergeCell ref="H16:I16"/>
    <mergeCell ref="J16:K16"/>
    <mergeCell ref="B10:C10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1:E11"/>
    <mergeCell ref="F11:G11"/>
    <mergeCell ref="H11:I11"/>
    <mergeCell ref="J11:K11"/>
    <mergeCell ref="D2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Ibrahim</cp:lastModifiedBy>
  <dcterms:created xsi:type="dcterms:W3CDTF">2017-03-13T06:49:59Z</dcterms:created>
  <dcterms:modified xsi:type="dcterms:W3CDTF">2017-03-13T19:12:08Z</dcterms:modified>
</cp:coreProperties>
</file>